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3" i="1"/>
  <c r="G4" i="1"/>
  <c r="G5" i="1"/>
  <c r="G6" i="1"/>
  <c r="G7" i="1"/>
  <c r="G3" i="1"/>
  <c r="E8" i="1" l="1"/>
  <c r="C8" i="1"/>
  <c r="E3" i="1" l="1"/>
  <c r="E4" i="1"/>
  <c r="E5" i="1"/>
  <c r="E6" i="1"/>
  <c r="E7" i="1"/>
  <c r="D3" i="1"/>
  <c r="D4" i="1"/>
  <c r="D5" i="1"/>
  <c r="D6" i="1"/>
  <c r="D7" i="1"/>
  <c r="C3" i="1"/>
  <c r="C4" i="1"/>
  <c r="C5" i="1"/>
  <c r="C6" i="1"/>
  <c r="C7" i="1"/>
</calcChain>
</file>

<file path=xl/sharedStrings.xml><?xml version="1.0" encoding="utf-8"?>
<sst xmlns="http://schemas.openxmlformats.org/spreadsheetml/2006/main" count="28" uniqueCount="26">
  <si>
    <t>THỐNG KÊ TÀI CHÍNH THÁNG 12/2018</t>
  </si>
  <si>
    <t>STT</t>
  </si>
  <si>
    <t>NHÂN SỰ</t>
  </si>
  <si>
    <t>BỘ PHẬN</t>
  </si>
  <si>
    <t>THƯỞNG</t>
  </si>
  <si>
    <t>Tổng</t>
  </si>
  <si>
    <t>1CN</t>
  </si>
  <si>
    <t>2QT</t>
  </si>
  <si>
    <t>1BV</t>
  </si>
  <si>
    <t>1BT</t>
  </si>
  <si>
    <t>2CN</t>
  </si>
  <si>
    <t xml:space="preserve">MÃ BỘ
 PHẬN </t>
  </si>
  <si>
    <t>CHI PHÍ
 DỰ
 KIẾN</t>
  </si>
  <si>
    <t>CHI PHÍ 
THỰC</t>
  </si>
  <si>
    <t>LƯƠNG
 BÌNH
 QUÂN</t>
  </si>
  <si>
    <t>Bảng 1</t>
  </si>
  <si>
    <t>QT</t>
  </si>
  <si>
    <t>CN</t>
  </si>
  <si>
    <t>BV</t>
  </si>
  <si>
    <t>BT</t>
  </si>
  <si>
    <t>Quản trị</t>
  </si>
  <si>
    <t>Công Nhân</t>
  </si>
  <si>
    <t>Bảo Vệ</t>
  </si>
  <si>
    <t>Bảo Trì</t>
  </si>
  <si>
    <t>MÃ
 BỘ
 PHẬN</t>
  </si>
  <si>
    <t>CHI PHÍ 
DỰ KIẾN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</si>
</sst>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H3" sqref="H3:H7"/>
    </sheetView>
  </sheetViews>
  <sheetFormatPr defaultRowHeight="15" x14ac:dyDescent="0.25"/>
  <cols>
    <col min="1" max="1" width="13.7109375" customWidth="1"/>
    <col min="2" max="2" width="13.42578125" customWidth="1"/>
    <col min="3" max="3" width="13.140625" customWidth="1"/>
    <col min="4" max="4" width="13.42578125" customWidth="1"/>
    <col min="5" max="5" width="12.28515625" customWidth="1"/>
    <col min="6" max="6" width="13.5703125" customWidth="1"/>
    <col min="7" max="7" width="12.28515625" customWidth="1"/>
    <col min="8" max="8" width="10.28515625" customWidth="1"/>
  </cols>
  <sheetData>
    <row r="1" spans="1:13" ht="24" customHeight="1" thickBot="1" x14ac:dyDescent="0.3">
      <c r="A1" s="11" t="s">
        <v>0</v>
      </c>
      <c r="B1" s="12"/>
      <c r="C1" s="12"/>
      <c r="D1" s="12"/>
      <c r="E1" s="12"/>
      <c r="F1" s="12"/>
      <c r="G1" s="12"/>
      <c r="H1" s="13"/>
    </row>
    <row r="2" spans="1:13" ht="48" customHeight="1" thickBot="1" x14ac:dyDescent="0.3">
      <c r="A2" s="3" t="s">
        <v>1</v>
      </c>
      <c r="B2" s="4" t="s">
        <v>11</v>
      </c>
      <c r="C2" s="5" t="s">
        <v>2</v>
      </c>
      <c r="D2" s="5" t="s">
        <v>3</v>
      </c>
      <c r="E2" s="4" t="s">
        <v>12</v>
      </c>
      <c r="F2" s="4" t="s">
        <v>13</v>
      </c>
      <c r="G2" s="5" t="s">
        <v>4</v>
      </c>
      <c r="H2" s="4" t="s">
        <v>14</v>
      </c>
    </row>
    <row r="3" spans="1:13" ht="17.25" thickBot="1" x14ac:dyDescent="0.3">
      <c r="A3" s="9">
        <v>1</v>
      </c>
      <c r="B3" s="9" t="s">
        <v>6</v>
      </c>
      <c r="C3" s="8">
        <f>VLOOKUP(RIGHT(B3,2),$A$11:$D$15,3,0)</f>
        <v>25</v>
      </c>
      <c r="D3" s="8" t="str">
        <f>VLOOKUP(RIGHT(B3,2),$A$11:$D$15,2,0)</f>
        <v>Công Nhân</v>
      </c>
      <c r="E3" s="8">
        <f>VLOOKUP(RIGHT(B3,2),$A$11:$D$15,4,0)</f>
        <v>15000000</v>
      </c>
      <c r="F3" s="1">
        <v>14000000</v>
      </c>
      <c r="G3" s="1">
        <f>IF(F3&lt;E3,E3*5%,0)</f>
        <v>750000</v>
      </c>
      <c r="H3" s="1">
        <f>(F3+G3)/C3</f>
        <v>590000</v>
      </c>
      <c r="M3" s="6"/>
    </row>
    <row r="4" spans="1:13" ht="17.25" thickBot="1" x14ac:dyDescent="0.3">
      <c r="A4" s="9">
        <v>2</v>
      </c>
      <c r="B4" s="9" t="s">
        <v>7</v>
      </c>
      <c r="C4" s="8">
        <f t="shared" ref="C4:C7" si="0">VLOOKUP(RIGHT(B4,2),$A$11:$D$15,3,0)</f>
        <v>3</v>
      </c>
      <c r="D4" s="8" t="str">
        <f t="shared" ref="D4:D7" si="1">VLOOKUP(RIGHT(B4,2),$A$11:$D$15,2,0)</f>
        <v>Quản trị</v>
      </c>
      <c r="E4" s="8">
        <f t="shared" ref="E4:E7" si="2">VLOOKUP(RIGHT(B4,2),$A$11:$D$15,4,0)</f>
        <v>6000000</v>
      </c>
      <c r="F4" s="1">
        <v>6500000</v>
      </c>
      <c r="G4" s="1">
        <f t="shared" ref="G4:G7" si="3">IF(F4&lt;E4,E4*5%,0)</f>
        <v>0</v>
      </c>
      <c r="H4" s="1">
        <f t="shared" ref="H4:H7" si="4">(F4+G4)/C4</f>
        <v>2166666.6666666665</v>
      </c>
    </row>
    <row r="5" spans="1:13" ht="17.25" thickBot="1" x14ac:dyDescent="0.3">
      <c r="A5" s="9">
        <v>3</v>
      </c>
      <c r="B5" s="9" t="s">
        <v>8</v>
      </c>
      <c r="C5" s="8">
        <f t="shared" si="0"/>
        <v>5</v>
      </c>
      <c r="D5" s="8" t="str">
        <f t="shared" si="1"/>
        <v>Bảo Vệ</v>
      </c>
      <c r="E5" s="8">
        <f t="shared" si="2"/>
        <v>300000</v>
      </c>
      <c r="F5" s="1">
        <v>3000000</v>
      </c>
      <c r="G5" s="1">
        <f t="shared" si="3"/>
        <v>0</v>
      </c>
      <c r="H5" s="1">
        <f t="shared" si="4"/>
        <v>600000</v>
      </c>
    </row>
    <row r="6" spans="1:13" ht="17.25" thickBot="1" x14ac:dyDescent="0.3">
      <c r="A6" s="9">
        <v>4</v>
      </c>
      <c r="B6" s="9" t="s">
        <v>9</v>
      </c>
      <c r="C6" s="8">
        <f t="shared" si="0"/>
        <v>2</v>
      </c>
      <c r="D6" s="8" t="str">
        <f t="shared" si="1"/>
        <v>Bảo Trì</v>
      </c>
      <c r="E6" s="8">
        <f t="shared" si="2"/>
        <v>2000000</v>
      </c>
      <c r="F6" s="1">
        <v>1700000</v>
      </c>
      <c r="G6" s="1">
        <f t="shared" si="3"/>
        <v>100000</v>
      </c>
      <c r="H6" s="1">
        <f t="shared" si="4"/>
        <v>900000</v>
      </c>
    </row>
    <row r="7" spans="1:13" ht="17.25" thickBot="1" x14ac:dyDescent="0.3">
      <c r="A7" s="9">
        <v>5</v>
      </c>
      <c r="B7" s="9" t="s">
        <v>10</v>
      </c>
      <c r="C7" s="8">
        <f t="shared" si="0"/>
        <v>25</v>
      </c>
      <c r="D7" s="8" t="str">
        <f t="shared" si="1"/>
        <v>Công Nhân</v>
      </c>
      <c r="E7" s="8">
        <f t="shared" si="2"/>
        <v>15000000</v>
      </c>
      <c r="F7" s="1">
        <v>1500000</v>
      </c>
      <c r="G7" s="1">
        <f t="shared" si="3"/>
        <v>750000</v>
      </c>
      <c r="H7" s="1">
        <f t="shared" si="4"/>
        <v>90000</v>
      </c>
    </row>
    <row r="8" spans="1:13" ht="17.25" thickBot="1" x14ac:dyDescent="0.3">
      <c r="A8" s="11" t="s">
        <v>5</v>
      </c>
      <c r="B8" s="13"/>
      <c r="C8" s="1">
        <f>SUM(C3:C7)</f>
        <v>60</v>
      </c>
      <c r="D8" s="1"/>
      <c r="E8" s="1">
        <f>SUM(E3:E7)</f>
        <v>38300000</v>
      </c>
      <c r="F8" s="1">
        <v>25200000</v>
      </c>
      <c r="G8" s="1"/>
      <c r="H8" s="1"/>
    </row>
    <row r="9" spans="1:13" ht="16.5" x14ac:dyDescent="0.25">
      <c r="A9" s="2"/>
      <c r="B9" s="2"/>
      <c r="C9" s="2"/>
      <c r="D9" s="2"/>
      <c r="E9" s="2"/>
      <c r="F9" s="2"/>
      <c r="G9" s="2"/>
      <c r="H9" s="2"/>
    </row>
    <row r="10" spans="1:13" ht="17.25" thickBot="1" x14ac:dyDescent="0.3">
      <c r="A10" s="14" t="s">
        <v>15</v>
      </c>
      <c r="B10" s="14"/>
      <c r="C10" s="14"/>
      <c r="D10" s="14"/>
      <c r="E10" s="2"/>
      <c r="F10" s="2"/>
      <c r="G10" s="2"/>
      <c r="H10" s="2"/>
    </row>
    <row r="11" spans="1:13" ht="48" customHeight="1" thickBot="1" x14ac:dyDescent="0.3">
      <c r="A11" s="4" t="s">
        <v>24</v>
      </c>
      <c r="B11" s="7" t="s">
        <v>3</v>
      </c>
      <c r="C11" s="7" t="s">
        <v>2</v>
      </c>
      <c r="D11" s="4" t="s">
        <v>25</v>
      </c>
      <c r="E11" s="2"/>
      <c r="F11" s="2"/>
      <c r="G11" s="2"/>
      <c r="H11" s="2"/>
    </row>
    <row r="12" spans="1:13" ht="17.25" thickBot="1" x14ac:dyDescent="0.3">
      <c r="A12" s="8" t="s">
        <v>16</v>
      </c>
      <c r="B12" s="1" t="s">
        <v>20</v>
      </c>
      <c r="C12" s="8">
        <v>3</v>
      </c>
      <c r="D12" s="1">
        <v>6000000</v>
      </c>
      <c r="E12" s="2"/>
      <c r="F12" s="2"/>
      <c r="G12" s="2"/>
      <c r="H12" s="2"/>
    </row>
    <row r="13" spans="1:13" ht="17.25" thickBot="1" x14ac:dyDescent="0.3">
      <c r="A13" s="8" t="s">
        <v>17</v>
      </c>
      <c r="B13" s="1" t="s">
        <v>21</v>
      </c>
      <c r="C13" s="8">
        <v>25</v>
      </c>
      <c r="D13" s="1">
        <v>15000000</v>
      </c>
      <c r="E13" s="2"/>
      <c r="F13" s="2"/>
      <c r="G13" s="2"/>
      <c r="H13" s="2"/>
    </row>
    <row r="14" spans="1:13" ht="17.25" thickBot="1" x14ac:dyDescent="0.3">
      <c r="A14" s="8" t="s">
        <v>18</v>
      </c>
      <c r="B14" s="1" t="s">
        <v>22</v>
      </c>
      <c r="C14" s="8">
        <v>5</v>
      </c>
      <c r="D14" s="1">
        <v>300000</v>
      </c>
      <c r="E14" s="2"/>
      <c r="F14" s="2"/>
      <c r="G14" s="2"/>
      <c r="H14" s="2"/>
    </row>
    <row r="15" spans="1:13" ht="17.25" thickBot="1" x14ac:dyDescent="0.3">
      <c r="A15" s="8" t="s">
        <v>19</v>
      </c>
      <c r="B15" s="1" t="s">
        <v>23</v>
      </c>
      <c r="C15" s="8">
        <v>2</v>
      </c>
      <c r="D15" s="1">
        <v>2000000</v>
      </c>
      <c r="E15" s="2"/>
      <c r="F15" s="2"/>
      <c r="G15" s="2"/>
      <c r="H15" s="2"/>
    </row>
    <row r="16" spans="1:13" ht="16.5" x14ac:dyDescent="0.25">
      <c r="A16" s="10"/>
      <c r="B16" s="2"/>
      <c r="C16" s="2"/>
      <c r="D16" s="2"/>
      <c r="E16" s="2"/>
      <c r="F16" s="2"/>
      <c r="G16" s="2"/>
      <c r="H16" s="2"/>
    </row>
    <row r="17" spans="1:8" ht="16.5" x14ac:dyDescent="0.25">
      <c r="A17" s="10"/>
      <c r="B17" s="2"/>
      <c r="C17" s="2"/>
      <c r="D17" s="2"/>
      <c r="E17" s="2"/>
      <c r="F17" s="2"/>
      <c r="G17" s="2"/>
      <c r="H17" s="2"/>
    </row>
    <row r="18" spans="1:8" ht="16.5" x14ac:dyDescent="0.25">
      <c r="A18" s="2"/>
      <c r="B18" s="2"/>
      <c r="C18" s="2"/>
      <c r="D18" s="2"/>
      <c r="E18" s="2"/>
      <c r="F18" s="2"/>
      <c r="G18" s="2"/>
      <c r="H18" s="2"/>
    </row>
    <row r="19" spans="1:8" ht="16.5" x14ac:dyDescent="0.25">
      <c r="A19" s="2"/>
      <c r="B19" s="2"/>
      <c r="C19" s="2"/>
      <c r="D19" s="2"/>
      <c r="E19" s="2"/>
      <c r="F19" s="2"/>
      <c r="G19" s="2"/>
      <c r="H19" s="2"/>
    </row>
  </sheetData>
  <mergeCells count="3">
    <mergeCell ref="A1:H1"/>
    <mergeCell ref="A8:B8"/>
    <mergeCell ref="A10:D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2019-01-10T03:52:31Z</dcterms:created>
  <dcterms:modified xsi:type="dcterms:W3CDTF">2019-01-10T04:27:18Z</dcterms:modified>
</cp:coreProperties>
</file>